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G39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P12"/>
  <c r="P39" s="1"/>
  <c r="H12"/>
  <c r="D12"/>
  <c r="D39" s="1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<sst xmlns="http://schemas.openxmlformats.org/spreadsheetml/2006/main" count="114" uniqueCount="73">
  <si>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</si>
  <si>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</si>
  <si>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</si>
  <si>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</si>
  <si>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</si>
  <si>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15.3.2025</t>
  </si>
  <si>
    <t>Domácí</t>
  </si>
  <si>
    <t xml:space="preserve">KK Jiskra Rýmařov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</si>
  <si>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</si>
  <si>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</si>
  <si>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</si>
  <si>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</si>
  <si>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</si>
  <si>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</si>
  <si>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</si>
  <si>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</si>
  <si>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</si>
  <si>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</si>
  <si>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</si>
  <si>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</si>
  <si>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</si>
  <si>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Stuchlík</t>
  </si>
  <si>
    <t>Bělíček</t>
  </si>
  <si>
    <t>Miroslav</t>
  </si>
  <si>
    <t>Daniel</t>
  </si>
  <si>
    <t>Janalík</t>
  </si>
  <si>
    <t>Kancner</t>
  </si>
  <si>
    <t>Lukáš</t>
  </si>
  <si>
    <t>Vlastimil</t>
  </si>
  <si>
    <t>Charník</t>
  </si>
  <si>
    <t>Hambálek</t>
  </si>
  <si>
    <t>Petr</t>
  </si>
  <si>
    <t>Tomáš</t>
  </si>
  <si>
    <t>Stárek</t>
  </si>
  <si>
    <t>Bagári</t>
  </si>
  <si>
    <t>Ladislav</t>
  </si>
  <si>
    <t>Zoltán</t>
  </si>
  <si>
    <t>Tezzele</t>
  </si>
  <si>
    <t>Jaroslav</t>
  </si>
  <si>
    <t>Milan</t>
  </si>
  <si>
    <t>Chlachula</t>
  </si>
  <si>
    <t>Vančura</t>
  </si>
  <si>
    <t>Libor</t>
  </si>
  <si>
    <t>Celkový výkon družstva  </t>
  </si>
  <si>
    <t>Vedoucí družstva         Jméno:</t>
  </si>
  <si>
    <t>Ladislav Stárek</t>
  </si>
  <si>
    <t>Bodový zisk</t>
  </si>
  <si>
    <t>Tomáš Novosad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</si>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</sst>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43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90</v>
      </c>
      <c r="O8" s="12">
        <v>44</v>
      </c>
      <c r="P8" s="12">
        <v>0</v>
      </c>
      <c r="Q8" s="13">
        <f>IF(AND(ISBLANK(N8),ISBLANK(O8)),"",N8+O8)</f>
        <v>134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35</v>
      </c>
      <c r="F9" s="18">
        <v>2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59</v>
      </c>
      <c r="P9" s="18">
        <v>0</v>
      </c>
      <c r="Q9" s="19">
        <f>IF(AND(ISBLANK(N9),ISBLANK(O9)),"",N9+O9)</f>
        <v>166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41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36</v>
      </c>
      <c r="P10" s="18">
        <v>3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44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45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8750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163</v>
      </c>
      <c r="F12" s="28">
        <f>IF(ISNUMBER($G12),SUM(F8:F11),"")</f>
        <v>6</v>
      </c>
      <c r="G12" s="29">
        <f>IF(SUM($G8:$G11)+SUM($Q8:$Q11)&gt;0,SUM(G8:G11),"")</f>
        <v>523</v>
      </c>
      <c r="H12" s="27">
        <f>IF(ISNUMBER($G12),SUM(H8:H11),"")</f>
        <v>0.5</v>
      </c>
      <c r="I12" s="99"/>
      <c r="K12" s="96">
        <v>19458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184</v>
      </c>
      <c r="P12" s="28">
        <f>IF(ISNUMBER($G12),SUM(P8:P11),"")</f>
        <v>3</v>
      </c>
      <c r="Q12" s="29">
        <f>IF(SUM($G8:$G11)+SUM($Q8:$Q11)&gt;0,SUM(Q8:Q11),"")</f>
        <v>578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53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42</v>
      </c>
      <c r="P13" s="12">
        <v>2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42</v>
      </c>
      <c r="P14" s="18">
        <v>3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48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43</v>
      </c>
      <c r="P15" s="18">
        <v>1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43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18428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199</v>
      </c>
      <c r="F17" s="28">
        <f>IF(ISNUMBER($G17),SUM(F13:F16),"")</f>
        <v>4</v>
      </c>
      <c r="G17" s="29">
        <f>IF(SUM($G13:$G16)+SUM($Q13:$Q16)&gt;0,SUM(G13:G16),"")</f>
        <v>557</v>
      </c>
      <c r="H17" s="27">
        <f>IF(ISNUMBER($G17),SUM(H13:H16),"")</f>
        <v>3</v>
      </c>
      <c r="I17" s="99"/>
      <c r="K17" s="96">
        <v>8777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170</v>
      </c>
      <c r="P17" s="28">
        <f>IF(ISNUMBER($G17),SUM(P13:P16),"")</f>
        <v>7</v>
      </c>
      <c r="Q17" s="29">
        <f>IF(SUM($G13:$G16)+SUM($Q13:$Q16)&gt;0,SUM(Q13:Q16),"")</f>
        <v>562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62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43</v>
      </c>
      <c r="P18" s="12">
        <v>3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42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27</v>
      </c>
      <c r="P19" s="18">
        <v>3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53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44</v>
      </c>
      <c r="P20" s="18">
        <v>2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53</v>
      </c>
      <c r="F21" s="23">
        <v>2</v>
      </c>
      <c r="G21" s="24">
        <f>IF(AND(ISBLANK(D21),ISBLANK(E21)),"",D21+E21)</f>
        <v>147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54</v>
      </c>
      <c r="P21" s="23">
        <v>1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9497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210</v>
      </c>
      <c r="F22" s="28">
        <f>IF(ISNUMBER($G22),SUM(F18:F21),"")</f>
        <v>2</v>
      </c>
      <c r="G22" s="29">
        <f>IF(SUM($G18:$G21)+SUM($Q18:$Q21)&gt;0,SUM(G18:G21),"")</f>
        <v>573</v>
      </c>
      <c r="H22" s="27">
        <f>IF(ISNUMBER($G22),SUM(H18:H21),"")</f>
        <v>3</v>
      </c>
      <c r="I22" s="99"/>
      <c r="K22" s="96">
        <v>11364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168</v>
      </c>
      <c r="P22" s="28">
        <f>IF(ISNUMBER($G22),SUM(P18:P21),"")</f>
        <v>9</v>
      </c>
      <c r="Q22" s="29">
        <f>IF(SUM($G18:$G21)+SUM($Q18:$Q21)&gt;0,SUM(Q18:Q21),"")</f>
        <v>548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53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99</v>
      </c>
      <c r="O23" s="12">
        <v>45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26</v>
      </c>
      <c r="P24" s="18">
        <v>4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36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27</v>
      </c>
      <c r="P25" s="18">
        <v>6</v>
      </c>
      <c r="Q25" s="19">
        <f>IF(AND(ISBLANK(N25),ISBLANK(O25)),"",N25+O25)</f>
        <v>117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52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52</v>
      </c>
      <c r="P26" s="23">
        <v>0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19459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150</v>
      </c>
      <c r="P27" s="28">
        <f>IF(ISNUMBER($G27),SUM(P23:P26),"")</f>
        <v>11</v>
      </c>
      <c r="Q27" s="29">
        <f>IF(SUM($G23:$G26)+SUM($Q23:$Q26)&gt;0,SUM(Q23:Q26),"")</f>
        <v>526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54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91</v>
      </c>
      <c r="O28" s="12">
        <v>53</v>
      </c>
      <c r="P28" s="12">
        <v>0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45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54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35</v>
      </c>
      <c r="F30" s="18">
        <v>2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34</v>
      </c>
      <c r="P30" s="18">
        <v>2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45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48</v>
      </c>
      <c r="P31" s="23">
        <v>2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179</v>
      </c>
      <c r="F32" s="28">
        <f>IF(ISNUMBER($G32),SUM(F28:F31),"")</f>
        <v>3</v>
      </c>
      <c r="G32" s="29">
        <f>IF(SUM($G28:$G31)+SUM($Q28:$Q31)&gt;0,SUM(G28:G31),"")</f>
        <v>537</v>
      </c>
      <c r="H32" s="27">
        <f>IF(ISNUMBER($G32),SUM(H28:H31),"")</f>
        <v>2</v>
      </c>
      <c r="I32" s="99"/>
      <c r="K32" s="96">
        <v>17426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189</v>
      </c>
      <c r="P32" s="28">
        <f>IF(ISNUMBER($G32),SUM(P28:P31),"")</f>
        <v>4</v>
      </c>
      <c r="Q32" s="29">
        <f>IF(SUM($G28:$G31)+SUM($Q28:$Q31)&gt;0,SUM(Q28:Q31),"")</f>
        <v>559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52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43</v>
      </c>
      <c r="P33" s="12">
        <v>2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42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50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93</v>
      </c>
      <c r="E35" s="18">
        <v>44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49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58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35</v>
      </c>
      <c r="P36" s="23">
        <v>1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196</v>
      </c>
      <c r="F37" s="28">
        <f>IF(ISNUMBER($G37),SUM(F33:F36),"")</f>
        <v>4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8006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177</v>
      </c>
      <c r="P37" s="28">
        <f>IF(ISNUMBER($G37),SUM(P33:P36),"")</f>
        <v>5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2158</v>
      </c>
      <c r="E39" s="34">
        <f>IF(ISNUMBER($G39),SUM(E12,E17,E22,E27,E32,E37),"")</f>
        <v>1130</v>
      </c>
      <c r="F39" s="34">
        <f>IF(ISNUMBER($G39),SUM(F12,F17,F22,F27,F32,F37),"")</f>
        <v>24</v>
      </c>
      <c r="G39" s="35">
        <f>IF(SUM($G$8:$G$37)+SUM($Q$8:$Q$37)&gt;0,SUM(G12,G17,G22,G27,G32,G37),"")</f>
        <v>3288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2275</v>
      </c>
      <c r="O39" s="34">
        <f>IF(ISNUMBER($G39),SUM(O12,O17,O22,O27,O32,O37),"")</f>
        <v>1038</v>
      </c>
      <c r="P39" s="34">
        <f>IF(ISNUMBER($G39),SUM(P12,P17,P22,P27,P32,P37),"")</f>
        <v>39</v>
      </c>
      <c r="Q39" s="35">
        <f>IF(SUM($G$8:$G$37)+SUM($Q$8:$Q$37)&gt;0,SUM(Q12,Q17,Q22,Q27,Q32,Q37),"")</f>
        <v>3313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2025-03-16T17:58:50Z</dcterms:modified>
</cp:coreProperties>
</file>